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defaultThemeVersion="166925"/>
  <mc:AlternateContent xmlns:mc="http://schemas.openxmlformats.org/markup-compatibility/2006">
    <mc:Choice Requires="x15">
      <x15ac:absPath xmlns:x15ac="http://schemas.microsoft.com/office/spreadsheetml/2010/11/ac" url="https://arao-my.sharepoint.com/personal/alja_knific_arao_si/Documents/13_ZABOJNIK/poslano komisiji/"/>
    </mc:Choice>
  </mc:AlternateContent>
  <xr:revisionPtr revIDLastSave="7" documentId="11_6A0BFD9F60CBB2D3E719B1623758D0D309E7347E" xr6:coauthVersionLast="47" xr6:coauthVersionMax="47" xr10:uidLastSave="{97C8226C-3A60-41AD-9909-C53F04387B89}"/>
  <bookViews>
    <workbookView xWindow="-120" yWindow="-120" windowWidth="29040" windowHeight="17640" xr2:uid="{00000000-000D-0000-FFFF-FFFF00000000}"/>
  </bookViews>
  <sheets>
    <sheet name="Popis del ZABOJNIK" sheetId="1" r:id="rId1"/>
    <sheet name="List1" sheetId="2" r:id="rId2"/>
  </sheets>
  <externalReferences>
    <externalReference r:id="rId3"/>
  </externalReferences>
  <definedNames>
    <definedName name="gradbena_dela">!#REF!</definedName>
    <definedName name="grdbena_dela">!#REF!</definedName>
    <definedName name="jeklo_dobava">!#REF!</definedName>
    <definedName name="jeklo_montaža">!#REF!</definedName>
    <definedName name="_xlnm.Print_Area" localSheetId="0">'Popis del ZABOJNIK'!$A$1:$F$27</definedName>
    <definedName name="razvod_kablov">!#REF!</definedName>
    <definedName name="stm">[1]GML!$D$10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1" l="1"/>
  <c r="F13" i="1"/>
  <c r="F14" i="1"/>
  <c r="F11" i="1"/>
  <c r="F15" i="1" s="1"/>
  <c r="F22" i="1"/>
  <c r="F23" i="1" s="1"/>
  <c r="F18" i="1"/>
  <c r="F19" i="1" s="1"/>
  <c r="F25" i="1" l="1"/>
  <c r="F26" i="1" s="1"/>
  <c r="F27" i="1" s="1"/>
</calcChain>
</file>

<file path=xl/sharedStrings.xml><?xml version="1.0" encoding="utf-8"?>
<sst xmlns="http://schemas.openxmlformats.org/spreadsheetml/2006/main" count="41" uniqueCount="36">
  <si>
    <t>A.</t>
  </si>
  <si>
    <t>A.1</t>
  </si>
  <si>
    <t>A.2</t>
  </si>
  <si>
    <t>A.3</t>
  </si>
  <si>
    <t>A.4</t>
  </si>
  <si>
    <t>B.</t>
  </si>
  <si>
    <t>B.1</t>
  </si>
  <si>
    <t>C.</t>
  </si>
  <si>
    <t>C.1</t>
  </si>
  <si>
    <t>DDV</t>
  </si>
  <si>
    <t>SKUPAJ Z DDV:</t>
  </si>
  <si>
    <t xml:space="preserve">Objekt: </t>
  </si>
  <si>
    <t>Investitor:</t>
  </si>
  <si>
    <t>Odlagališče NSRAO Vrbina, Krško</t>
  </si>
  <si>
    <t>Projekt:</t>
  </si>
  <si>
    <t>ARAO, Vrbina 17, 8270 Krško</t>
  </si>
  <si>
    <t>PRIPRAVE NA PROIZVODNJO</t>
  </si>
  <si>
    <t>POSKUSNI ZABOJNIKI</t>
  </si>
  <si>
    <t>ZABOJNIKI</t>
  </si>
  <si>
    <r>
      <t xml:space="preserve">Priprava osnutka in izdelava </t>
    </r>
    <r>
      <rPr>
        <b/>
        <sz val="10"/>
        <color rgb="FF000000"/>
        <rFont val="Arial"/>
        <family val="2"/>
        <charset val="238"/>
      </rPr>
      <t>tehnične dokumentacije</t>
    </r>
    <r>
      <rPr>
        <sz val="10"/>
        <color rgb="FF000000"/>
        <rFont val="Arial"/>
        <family val="2"/>
        <charset val="238"/>
      </rPr>
      <t xml:space="preserve"> za vse faze proizvodnje zabojnika s pripadajočim pokrovom skladno z zahtvami izvedbene dokumentacije in projektno nalogo. Uskalditev in potrditev s predstavnikom naročnika in njegovimi strokovnimi sodelavci.</t>
    </r>
  </si>
  <si>
    <r>
      <t xml:space="preserve">Vsi postopki pridobivanja </t>
    </r>
    <r>
      <rPr>
        <b/>
        <sz val="10"/>
        <color rgb="FF000000"/>
        <rFont val="Arial"/>
        <family val="2"/>
        <charset val="238"/>
      </rPr>
      <t>STS</t>
    </r>
    <r>
      <rPr>
        <sz val="10"/>
        <color rgb="FF000000"/>
        <rFont val="Arial"/>
        <family val="2"/>
        <charset val="238"/>
      </rPr>
      <t xml:space="preserve"> skladno z zahtevami projektne dokumentacije in projektne naloge. Postavka se obračuna, ko je STS pridobljen.</t>
    </r>
  </si>
  <si>
    <t>kos</t>
  </si>
  <si>
    <r>
      <t xml:space="preserve">Izdelava </t>
    </r>
    <r>
      <rPr>
        <b/>
        <sz val="10"/>
        <color rgb="FF000000"/>
        <rFont val="Arial"/>
        <family val="2"/>
        <charset val="238"/>
      </rPr>
      <t>poskusnih zaboljnikov</t>
    </r>
    <r>
      <rPr>
        <sz val="10"/>
        <color rgb="FF000000"/>
        <rFont val="Arial"/>
        <family val="2"/>
        <charset val="238"/>
      </rPr>
      <t xml:space="preserve"> </t>
    </r>
    <r>
      <rPr>
        <b/>
        <sz val="10"/>
        <color rgb="FF000000"/>
        <rFont val="Arial"/>
        <family val="2"/>
        <charset val="238"/>
      </rPr>
      <t xml:space="preserve">s pripadajočimi pokrovi </t>
    </r>
    <r>
      <rPr>
        <sz val="10"/>
        <color rgb="FF000000"/>
        <rFont val="Arial"/>
        <family val="2"/>
        <charset val="238"/>
      </rPr>
      <t>skladno s projektnimi zahtevami in potrjenim tehnološkim elaboratom. Izdelava, dobava in vgradnja betona, izdelava opaža, dobava in vgradnja armature. Nega betona, nalaganje in transport zabojnikov na lokacijo naročnika oddaljeno do 250 km, kjer se bo vršilo polnjenje in zapiranje zabojnika. Manipualcija polnega zabojnika za vsa potrebna testiranja za pridobitev STS-a. Nalaganje na transportno sredstvo in premik polnega zabojnika teže do 40 t na lokacijo odlagališča NSRAO Vrbina - Krško.</t>
    </r>
  </si>
  <si>
    <t xml:space="preserve">ODLAGALNI ZABOJNIK </t>
  </si>
  <si>
    <t>kpl</t>
  </si>
  <si>
    <t>SKUPAJ A:</t>
  </si>
  <si>
    <r>
      <t>SKUPAJ</t>
    </r>
    <r>
      <rPr>
        <sz val="12"/>
        <color rgb="FF000000"/>
        <rFont val="Arial"/>
        <family val="2"/>
        <charset val="238"/>
      </rPr>
      <t xml:space="preserve"> (A.+B.+C)</t>
    </r>
    <r>
      <rPr>
        <b/>
        <sz val="12"/>
        <color rgb="FF000000"/>
        <rFont val="Arial"/>
        <family val="2"/>
        <charset val="238"/>
      </rPr>
      <t>:</t>
    </r>
  </si>
  <si>
    <t>SKUPAJ B:</t>
  </si>
  <si>
    <t>ENOTA</t>
  </si>
  <si>
    <t>KOLIČINA</t>
  </si>
  <si>
    <t>ENOTNA CENA</t>
  </si>
  <si>
    <t>VREDNOST</t>
  </si>
  <si>
    <t>Popis del s količinami</t>
  </si>
  <si>
    <r>
      <t xml:space="preserve">Razvoj, preiskušanje in izdelava </t>
    </r>
    <r>
      <rPr>
        <b/>
        <sz val="10"/>
        <color rgb="FF000000"/>
        <rFont val="Arial"/>
        <family val="2"/>
        <charset val="238"/>
      </rPr>
      <t>verifikacije betonskih mešanic</t>
    </r>
    <r>
      <rPr>
        <sz val="10"/>
        <color rgb="FF000000"/>
        <rFont val="Arial"/>
        <family val="2"/>
        <charset val="238"/>
      </rPr>
      <t xml:space="preserve"> za proizvodnjo zabojnika s pripadajočim pokrovom skladno s projektnimi zahtevami ter priprava postroja za proizvodnjo betonov s pozitivno izvedeno verifikacijo naročnika.</t>
    </r>
  </si>
  <si>
    <r>
      <t xml:space="preserve">Priprava osnutka in izdelava </t>
    </r>
    <r>
      <rPr>
        <b/>
        <sz val="10"/>
        <color rgb="FF000000"/>
        <rFont val="Arial"/>
        <family val="2"/>
        <charset val="238"/>
      </rPr>
      <t>plana kakovosti</t>
    </r>
    <r>
      <rPr>
        <sz val="10"/>
        <color rgb="FF000000"/>
        <rFont val="Arial"/>
        <family val="2"/>
        <charset val="238"/>
      </rPr>
      <t xml:space="preserve"> za proizvodnjo zabojnikov skladno s Projektom za izvedbo, Projektno nalogo v razpisu, določili Pravilnika o dejavnikih sevalne in jedrske varnosti (JV5), smernicami  SIST EN ISO 9001-2015, zahtevami  standarda ISO/IEC 27001:2013 in zahtevami predpisa s področja nuklearne varnosti 10CFR50, Dodatek B P-209, izdaja 7. januar 2020. Plan kakovosti mora biti zaključen in potrjen s strani predstavnika naročnika in njegovih strokovnih sodelovcev. </t>
    </r>
  </si>
  <si>
    <r>
      <t xml:space="preserve">Izdelava </t>
    </r>
    <r>
      <rPr>
        <b/>
        <sz val="10"/>
        <color rgb="FF000000"/>
        <rFont val="Arial"/>
        <family val="2"/>
        <charset val="238"/>
      </rPr>
      <t xml:space="preserve"> zabojnikov</t>
    </r>
    <r>
      <rPr>
        <sz val="10"/>
        <color rgb="FF000000"/>
        <rFont val="Arial"/>
        <family val="2"/>
        <charset val="238"/>
      </rPr>
      <t xml:space="preserve"> </t>
    </r>
    <r>
      <rPr>
        <b/>
        <sz val="10"/>
        <color rgb="FF000000"/>
        <rFont val="Arial"/>
        <family val="2"/>
        <charset val="238"/>
      </rPr>
      <t xml:space="preserve">s pripadajočimi pokrovi </t>
    </r>
    <r>
      <rPr>
        <sz val="10"/>
        <color rgb="FF000000"/>
        <rFont val="Arial"/>
        <family val="2"/>
        <charset val="238"/>
      </rPr>
      <t>skladno s projektnimi zahtevami in potrjenim tehnološkim elaboratom. Izdelava, dobava in vgradnja betona, izdelava opaža, dobava in vgradnja armature. Nega betona, nalaganje in transport zabojnikov v lokaciji NEK, Vrbina 2, Krško, razlaganje in odlaganje na deponijo v vertikalnem položaju s pripadajočim pokrovom na zabojniku.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</si>
</sst>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2" x14ac:knownFonts="1">
    <font>
      <sz val="11"/>
      <color rgb="FF000000"/>
      <name val="Calibri"/>
      <family val="2"/>
      <charset val="238"/>
    </font>
    <font>
      <sz val="11"/>
      <color rgb="FF000000"/>
      <name val="Calibri"/>
      <family val="2"/>
      <charset val="238"/>
    </font>
    <font>
      <sz val="10"/>
      <color rgb="FF000000"/>
      <name val="Arial"/>
      <family val="2"/>
      <charset val="238"/>
    </font>
    <font>
      <b/>
      <sz val="10"/>
      <color rgb="FF000000"/>
      <name val="Arial Narrow"/>
      <family val="2"/>
      <charset val="238"/>
    </font>
    <font>
      <b/>
      <sz val="10"/>
      <color rgb="FF000000"/>
      <name val="Arial"/>
      <family val="2"/>
      <charset val="238"/>
    </font>
    <font>
      <b/>
      <sz val="12"/>
      <color rgb="FF000000"/>
      <name val="Arial"/>
      <family val="2"/>
      <charset val="238"/>
    </font>
    <font>
      <b/>
      <sz val="16"/>
      <color rgb="FF000000"/>
      <name val="Arial"/>
      <family val="2"/>
      <charset val="238"/>
    </font>
    <font>
      <sz val="12"/>
      <color rgb="FF000000"/>
      <name val="Arial"/>
      <family val="2"/>
      <charset val="238"/>
    </font>
    <font>
      <sz val="10"/>
      <color rgb="FF000000"/>
      <name val="Calibri"/>
      <family val="2"/>
      <charset val="238"/>
    </font>
    <font>
      <b/>
      <sz val="12"/>
      <color rgb="FF000000"/>
      <name val="Arial Narrow"/>
      <family val="2"/>
      <charset val="238"/>
    </font>
    <font>
      <sz val="11"/>
      <color rgb="FF000000"/>
      <name val="Arial"/>
      <family val="2"/>
      <charset val="238"/>
    </font>
    <font>
      <b/>
      <sz val="14"/>
      <color rgb="FF000000"/>
      <name val="Arial"/>
      <family val="2"/>
      <charset val="238"/>
    </font>
  </fonts>
  <fills count="2">
    <fill>
      <patternFill patternType="none"/>
    </fill>
    <fill>
      <patternFill patternType="gray125"/>
    </fill>
  </fills>
  <borders count="14">
    <border>
      <left/>
      <right/>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double">
        <color rgb="FF000000"/>
      </bottom>
      <diagonal/>
    </border>
    <border>
      <left/>
      <right/>
      <top style="medium">
        <color indexed="64"/>
      </top>
      <bottom style="double">
        <color rgb="FF000000"/>
      </bottom>
      <diagonal/>
    </border>
    <border>
      <left/>
      <right style="medium">
        <color indexed="64"/>
      </right>
      <top style="medium">
        <color indexed="64"/>
      </top>
      <bottom style="double">
        <color rgb="FF000000"/>
      </bottom>
      <diagonal/>
    </border>
    <border>
      <left style="medium">
        <color indexed="64"/>
      </left>
      <right/>
      <top/>
      <bottom/>
      <diagonal/>
    </border>
    <border>
      <left/>
      <right style="medium">
        <color indexed="64"/>
      </right>
      <top/>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s>
  <cellStyleXfs count="5">
    <xf numFmtId="0" fontId="0" fillId="0" borderId="0"/>
    <xf numFmtId="9" fontId="1" fillId="0" borderId="0" applyFont="0" applyFill="0" applyBorder="0" applyAlignment="0" applyProtection="0"/>
    <xf numFmtId="0" fontId="2" fillId="0" borderId="0" applyNumberFormat="0" applyBorder="0" applyProtection="0"/>
    <xf numFmtId="0" fontId="2" fillId="0" borderId="0" applyNumberFormat="0" applyBorder="0" applyProtection="0"/>
    <xf numFmtId="0" fontId="2" fillId="0" borderId="0" applyNumberFormat="0" applyBorder="0" applyProtection="0"/>
  </cellStyleXfs>
  <cellXfs count="77">
    <xf numFmtId="0" fontId="0" fillId="0" borderId="0" xfId="0"/>
    <xf numFmtId="0" fontId="2" fillId="0" borderId="0" xfId="4" applyFont="1" applyFill="1" applyAlignment="1"/>
    <xf numFmtId="0" fontId="2" fillId="0" borderId="0" xfId="2" applyFont="1" applyFill="1" applyAlignment="1"/>
    <xf numFmtId="0" fontId="2" fillId="0" borderId="0" xfId="2" applyFont="1" applyFill="1" applyAlignment="1">
      <alignment vertical="top"/>
    </xf>
    <xf numFmtId="0" fontId="2" fillId="0" borderId="0" xfId="3" applyFont="1" applyFill="1" applyAlignment="1">
      <alignment horizontal="left" vertical="center"/>
    </xf>
    <xf numFmtId="0" fontId="6" fillId="0" borderId="0" xfId="4" applyFont="1" applyFill="1" applyAlignment="1">
      <alignment horizontal="left" vertical="center"/>
    </xf>
    <xf numFmtId="0" fontId="6" fillId="0" borderId="0" xfId="4" applyFont="1" applyFill="1" applyAlignment="1"/>
    <xf numFmtId="0" fontId="4" fillId="0" borderId="0" xfId="4" applyFont="1" applyFill="1" applyAlignment="1"/>
    <xf numFmtId="0" fontId="2" fillId="0" borderId="0" xfId="4" applyFont="1" applyFill="1" applyAlignment="1">
      <alignment horizontal="left" vertical="center"/>
    </xf>
    <xf numFmtId="0" fontId="2" fillId="0" borderId="0" xfId="4" applyFont="1" applyFill="1" applyAlignment="1">
      <alignment horizontal="center" vertical="center"/>
    </xf>
    <xf numFmtId="0" fontId="5" fillId="0" borderId="0" xfId="4" applyFont="1" applyFill="1" applyAlignment="1"/>
    <xf numFmtId="0" fontId="5" fillId="0" borderId="0" xfId="4" applyFont="1" applyFill="1" applyAlignment="1">
      <alignment horizontal="left" vertical="center"/>
    </xf>
    <xf numFmtId="0" fontId="7" fillId="0" borderId="0" xfId="4" applyFont="1" applyFill="1" applyAlignment="1"/>
    <xf numFmtId="0" fontId="2" fillId="0" borderId="0" xfId="4" applyFont="1" applyFill="1" applyAlignment="1">
      <alignment horizontal="right" vertical="center"/>
    </xf>
    <xf numFmtId="0" fontId="2" fillId="0" borderId="0" xfId="4" applyFont="1" applyFill="1" applyAlignment="1">
      <alignment horizontal="justify"/>
    </xf>
    <xf numFmtId="0" fontId="4" fillId="0" borderId="0" xfId="3" applyFont="1" applyFill="1" applyAlignment="1">
      <alignment horizontal="left" vertical="center"/>
    </xf>
    <xf numFmtId="0" fontId="8" fillId="0" borderId="0" xfId="0" applyFont="1"/>
    <xf numFmtId="0" fontId="2" fillId="0" borderId="1" xfId="4" applyFont="1" applyFill="1" applyBorder="1" applyAlignment="1">
      <alignment horizontal="justify"/>
    </xf>
    <xf numFmtId="49" fontId="2" fillId="0" borderId="1" xfId="4" applyNumberFormat="1" applyFont="1" applyFill="1" applyBorder="1" applyAlignment="1">
      <alignment horizontal="center" vertical="top"/>
    </xf>
    <xf numFmtId="49" fontId="3" fillId="0" borderId="0" xfId="2" applyNumberFormat="1" applyFont="1" applyFill="1" applyAlignment="1">
      <alignment horizontal="center" vertical="top"/>
    </xf>
    <xf numFmtId="49" fontId="4" fillId="0" borderId="0" xfId="3" applyNumberFormat="1" applyFont="1" applyFill="1" applyAlignment="1">
      <alignment horizontal="center" vertical="center"/>
    </xf>
    <xf numFmtId="49" fontId="6" fillId="0" borderId="0" xfId="4" applyNumberFormat="1" applyFont="1" applyFill="1" applyAlignment="1">
      <alignment horizontal="center" vertical="center"/>
    </xf>
    <xf numFmtId="49" fontId="4" fillId="0" borderId="0" xfId="4" applyNumberFormat="1" applyFont="1" applyFill="1" applyAlignment="1">
      <alignment horizontal="center" vertical="center"/>
    </xf>
    <xf numFmtId="49" fontId="2" fillId="0" borderId="0" xfId="4" applyNumberFormat="1" applyFont="1" applyFill="1" applyAlignment="1">
      <alignment horizontal="center" vertical="center"/>
    </xf>
    <xf numFmtId="49" fontId="5" fillId="0" borderId="0" xfId="4" applyNumberFormat="1" applyFont="1" applyFill="1" applyAlignment="1">
      <alignment horizontal="center" vertical="center"/>
    </xf>
    <xf numFmtId="49" fontId="2" fillId="0" borderId="0" xfId="4" applyNumberFormat="1" applyFont="1" applyFill="1" applyAlignment="1">
      <alignment horizontal="center" vertical="top"/>
    </xf>
    <xf numFmtId="49" fontId="9" fillId="0" borderId="0" xfId="2" applyNumberFormat="1" applyFont="1" applyFill="1" applyAlignment="1">
      <alignment horizontal="left"/>
    </xf>
    <xf numFmtId="0" fontId="5" fillId="0" borderId="0" xfId="2" applyFont="1" applyFill="1" applyAlignment="1">
      <alignment horizontal="left"/>
    </xf>
    <xf numFmtId="0" fontId="10" fillId="0" borderId="0" xfId="0" applyFont="1"/>
    <xf numFmtId="0" fontId="4" fillId="0" borderId="0" xfId="4" applyFont="1" applyFill="1" applyBorder="1" applyAlignment="1">
      <alignment horizontal="left" vertical="center"/>
    </xf>
    <xf numFmtId="0" fontId="2" fillId="0" borderId="0" xfId="4" applyFont="1" applyFill="1" applyAlignment="1">
      <alignment horizontal="center"/>
    </xf>
    <xf numFmtId="4" fontId="2" fillId="0" borderId="0" xfId="2" applyNumberFormat="1" applyFont="1" applyFill="1" applyAlignment="1">
      <alignment horizontal="center"/>
    </xf>
    <xf numFmtId="0" fontId="2" fillId="0" borderId="0" xfId="2" applyFont="1" applyFill="1" applyAlignment="1">
      <alignment horizontal="center"/>
    </xf>
    <xf numFmtId="4" fontId="2" fillId="0" borderId="0" xfId="2" applyNumberFormat="1" applyFont="1" applyFill="1" applyAlignment="1">
      <alignment horizontal="center" vertical="top"/>
    </xf>
    <xf numFmtId="0" fontId="2" fillId="0" borderId="0" xfId="2" applyFont="1" applyFill="1" applyAlignment="1">
      <alignment horizontal="center" vertical="top"/>
    </xf>
    <xf numFmtId="0" fontId="6" fillId="0" borderId="0" xfId="4" applyFont="1" applyFill="1" applyAlignment="1">
      <alignment horizontal="center"/>
    </xf>
    <xf numFmtId="0" fontId="2" fillId="0" borderId="2" xfId="4" applyFont="1" applyFill="1" applyBorder="1" applyAlignment="1">
      <alignment horizontal="center"/>
    </xf>
    <xf numFmtId="0" fontId="8" fillId="0" borderId="2" xfId="0" applyFont="1" applyBorder="1" applyAlignment="1">
      <alignment horizontal="center"/>
    </xf>
    <xf numFmtId="0" fontId="8" fillId="0" borderId="0" xfId="0" applyFont="1" applyAlignment="1">
      <alignment horizontal="center"/>
    </xf>
    <xf numFmtId="0" fontId="0" fillId="0" borderId="0" xfId="0" applyAlignment="1">
      <alignment horizontal="center"/>
    </xf>
    <xf numFmtId="0" fontId="2" fillId="0" borderId="0" xfId="4" applyFont="1" applyFill="1" applyBorder="1" applyAlignment="1">
      <alignment horizontal="center"/>
    </xf>
    <xf numFmtId="0" fontId="8" fillId="0" borderId="0" xfId="0" applyFont="1" applyBorder="1" applyAlignment="1">
      <alignment horizontal="center"/>
    </xf>
    <xf numFmtId="0" fontId="7" fillId="0" borderId="0" xfId="4" applyFont="1" applyFill="1" applyAlignment="1">
      <alignment horizontal="center"/>
    </xf>
    <xf numFmtId="4" fontId="8" fillId="0" borderId="2" xfId="0" applyNumberFormat="1" applyFont="1" applyBorder="1" applyAlignment="1">
      <alignment horizontal="center"/>
    </xf>
    <xf numFmtId="4" fontId="8" fillId="0" borderId="0" xfId="0" applyNumberFormat="1" applyFont="1" applyAlignment="1">
      <alignment horizontal="center"/>
    </xf>
    <xf numFmtId="4" fontId="0" fillId="0" borderId="0" xfId="0" applyNumberFormat="1" applyAlignment="1">
      <alignment horizontal="center"/>
    </xf>
    <xf numFmtId="4" fontId="8" fillId="0" borderId="0" xfId="0" applyNumberFormat="1" applyFont="1" applyBorder="1" applyAlignment="1">
      <alignment horizontal="center"/>
    </xf>
    <xf numFmtId="4" fontId="7" fillId="0" borderId="0" xfId="4" applyNumberFormat="1" applyFont="1" applyFill="1" applyAlignment="1">
      <alignment horizontal="center"/>
    </xf>
    <xf numFmtId="0" fontId="11" fillId="0" borderId="3" xfId="4" applyFont="1" applyFill="1" applyBorder="1" applyAlignment="1">
      <alignment horizontal="center" vertical="center"/>
    </xf>
    <xf numFmtId="0" fontId="11" fillId="0" borderId="3" xfId="4" applyFont="1" applyFill="1" applyBorder="1" applyAlignment="1">
      <alignment horizontal="left" vertical="center"/>
    </xf>
    <xf numFmtId="49" fontId="4" fillId="0" borderId="3" xfId="4" applyNumberFormat="1" applyFont="1" applyFill="1" applyBorder="1" applyAlignment="1">
      <alignment horizontal="center" vertical="center"/>
    </xf>
    <xf numFmtId="0" fontId="2" fillId="0" borderId="3" xfId="4" applyFont="1" applyFill="1" applyBorder="1" applyAlignment="1">
      <alignment horizontal="justify" vertical="center"/>
    </xf>
    <xf numFmtId="0" fontId="2" fillId="0" borderId="3" xfId="4" applyFont="1" applyFill="1" applyBorder="1" applyAlignment="1">
      <alignment horizontal="center"/>
    </xf>
    <xf numFmtId="4" fontId="2" fillId="0" borderId="3" xfId="4" applyNumberFormat="1" applyFont="1" applyFill="1" applyBorder="1" applyAlignment="1">
      <alignment horizontal="center"/>
    </xf>
    <xf numFmtId="0" fontId="2" fillId="0" borderId="3" xfId="4" applyFont="1" applyFill="1" applyBorder="1" applyAlignment="1">
      <alignment horizontal="justify"/>
    </xf>
    <xf numFmtId="0" fontId="4" fillId="0" borderId="4" xfId="4" applyFont="1" applyFill="1" applyBorder="1" applyAlignment="1">
      <alignment horizontal="left" vertical="center"/>
    </xf>
    <xf numFmtId="4" fontId="2" fillId="0" borderId="3" xfId="4" applyNumberFormat="1" applyFont="1" applyFill="1" applyBorder="1" applyAlignment="1">
      <alignment horizontal="right"/>
    </xf>
    <xf numFmtId="4" fontId="4" fillId="0" borderId="5" xfId="0" applyNumberFormat="1" applyFont="1" applyBorder="1" applyAlignment="1">
      <alignment horizontal="right" vertical="center"/>
    </xf>
    <xf numFmtId="49" fontId="5" fillId="0" borderId="6" xfId="4" applyNumberFormat="1" applyFont="1" applyFill="1" applyBorder="1" applyAlignment="1">
      <alignment horizontal="center" vertical="center"/>
    </xf>
    <xf numFmtId="0" fontId="5" fillId="0" borderId="7" xfId="4" applyFont="1" applyFill="1" applyBorder="1" applyAlignment="1">
      <alignment horizontal="left" vertical="center"/>
    </xf>
    <xf numFmtId="0" fontId="5" fillId="0" borderId="7" xfId="4" applyFont="1" applyFill="1" applyBorder="1" applyAlignment="1">
      <alignment horizontal="center" vertical="center"/>
    </xf>
    <xf numFmtId="4" fontId="5" fillId="0" borderId="7" xfId="4" applyNumberFormat="1" applyFont="1" applyFill="1" applyBorder="1" applyAlignment="1">
      <alignment horizontal="center" vertical="center"/>
    </xf>
    <xf numFmtId="4" fontId="5" fillId="0" borderId="8" xfId="4" applyNumberFormat="1" applyFont="1" applyFill="1" applyBorder="1" applyAlignment="1">
      <alignment vertical="center"/>
    </xf>
    <xf numFmtId="49" fontId="7" fillId="0" borderId="9" xfId="4" applyNumberFormat="1" applyFont="1" applyFill="1" applyBorder="1" applyAlignment="1">
      <alignment horizontal="center" vertical="center"/>
    </xf>
    <xf numFmtId="0" fontId="7" fillId="0" borderId="0" xfId="4" applyFont="1" applyFill="1" applyBorder="1" applyAlignment="1">
      <alignment horizontal="left" vertical="center"/>
    </xf>
    <xf numFmtId="9" fontId="7" fillId="0" borderId="0" xfId="4" applyNumberFormat="1" applyFont="1" applyFill="1" applyBorder="1" applyAlignment="1">
      <alignment horizontal="center" vertical="center"/>
    </xf>
    <xf numFmtId="0" fontId="7" fillId="0" borderId="0" xfId="4" applyFont="1" applyFill="1" applyBorder="1" applyAlignment="1">
      <alignment horizontal="center" vertical="center"/>
    </xf>
    <xf numFmtId="4" fontId="7" fillId="0" borderId="0" xfId="4" applyNumberFormat="1" applyFont="1" applyFill="1" applyBorder="1" applyAlignment="1">
      <alignment horizontal="center" vertical="center"/>
    </xf>
    <xf numFmtId="4" fontId="7" fillId="0" borderId="10" xfId="4" applyNumberFormat="1" applyFont="1" applyFill="1" applyBorder="1" applyAlignment="1">
      <alignment vertical="center"/>
    </xf>
    <xf numFmtId="49" fontId="5" fillId="0" borderId="11" xfId="4" applyNumberFormat="1" applyFont="1" applyFill="1" applyBorder="1" applyAlignment="1">
      <alignment horizontal="center" vertical="center"/>
    </xf>
    <xf numFmtId="0" fontId="5" fillId="0" borderId="12" xfId="4" applyFont="1" applyFill="1" applyBorder="1" applyAlignment="1">
      <alignment horizontal="left" vertical="center"/>
    </xf>
    <xf numFmtId="0" fontId="5" fillId="0" borderId="12" xfId="4" applyFont="1" applyFill="1" applyBorder="1" applyAlignment="1">
      <alignment horizontal="center" vertical="center"/>
    </xf>
    <xf numFmtId="4" fontId="5" fillId="0" borderId="12" xfId="4" applyNumberFormat="1" applyFont="1" applyFill="1" applyBorder="1" applyAlignment="1">
      <alignment horizontal="center" vertical="center"/>
    </xf>
    <xf numFmtId="4" fontId="5" fillId="0" borderId="13" xfId="4" applyNumberFormat="1" applyFont="1" applyFill="1" applyBorder="1" applyAlignment="1">
      <alignment vertical="center"/>
    </xf>
    <xf numFmtId="0" fontId="4" fillId="0" borderId="4" xfId="4" applyFont="1" applyFill="1" applyBorder="1" applyAlignment="1">
      <alignment horizontal="center"/>
    </xf>
    <xf numFmtId="0" fontId="4" fillId="0" borderId="2" xfId="4" applyFont="1" applyFill="1" applyBorder="1" applyAlignment="1">
      <alignment horizontal="center"/>
    </xf>
    <xf numFmtId="0" fontId="4" fillId="0" borderId="5" xfId="4" applyFont="1" applyFill="1" applyBorder="1" applyAlignment="1">
      <alignment horizontal="center"/>
    </xf>
  </cellXfs>
  <cellStyles count="5">
    <cellStyle name="Navadno 2" xfId="2" xr:uid="{00000000-0005-0000-0000-000001000000}"/>
    <cellStyle name="Navadno_KANALIZACIJA" xfId="3" xr:uid="{00000000-0005-0000-0000-000002000000}"/>
    <cellStyle name="Navadno_TEMTRANSFORMATORJA" xfId="4" xr:uid="{00000000-0005-0000-0000-000003000000}"/>
    <cellStyle name="Normal" xfId="0" builtinId="0" customBuiltin="1"/>
    <cellStyle name="Percent" xfId="1" builtinId="5" customBuiltin="1"/>
  </cellStyles>
  <dxfs count="0"/>
  <tableStyles count="1" defaultTableStyle="TableStyleMedium2" defaultPivotStyle="PivotStyleLight16">
    <tableStyle name="Invisible" pivot="0" table="0" count="0" xr9:uid="{094C59AF-9708-49CD-A265-DD8A629D14FB}"/>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be.local\ns1\Skupine\GAG-6\daljnovodi\projekti\IBMK%20DV%202x110%20kV%20prikljucni%20vod%20za%20HE%20Mokrice\DZR_SM39%20LOT_A\DZR%20-%20SM39\IBMK-6Gxxxx_popis%20del%20s%20koli&#269;inam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ML"/>
      <sheetName val="rek"/>
      <sheetName val="jeklo izd.&amp;dob."/>
      <sheetName val="montaža"/>
      <sheetName val="gradbena"/>
      <sheetName val="baza"/>
      <sheetName val="baza_stebri"/>
      <sheetName val="jeklo_izd_&amp;dob_"/>
    </sheetNames>
    <sheetDataSet>
      <sheetData sheetId="0">
        <row r="10">
          <cell r="D10">
            <v>1</v>
          </cell>
        </row>
      </sheetData>
      <sheetData sheetId="1"/>
      <sheetData sheetId="2" refreshError="1"/>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4"/>
  <sheetViews>
    <sheetView tabSelected="1" topLeftCell="A11" zoomScaleNormal="100" zoomScaleSheetLayoutView="100" workbookViewId="0">
      <selection activeCell="B22" sqref="B22"/>
    </sheetView>
  </sheetViews>
  <sheetFormatPr defaultRowHeight="12.75" x14ac:dyDescent="0.2"/>
  <cols>
    <col min="1" max="1" width="11.140625" style="25" customWidth="1"/>
    <col min="2" max="2" width="48.5703125" style="14" customWidth="1"/>
    <col min="3" max="3" width="8.28515625" style="30" customWidth="1"/>
    <col min="4" max="4" width="9.85546875" style="30" customWidth="1"/>
    <col min="5" max="6" width="18" style="30" customWidth="1"/>
    <col min="7" max="16384" width="9.140625" style="1"/>
  </cols>
  <sheetData>
    <row r="1" spans="1:6" ht="8.25" customHeight="1" x14ac:dyDescent="0.2">
      <c r="A1" s="18"/>
      <c r="B1" s="17"/>
    </row>
    <row r="2" spans="1:6" s="2" customFormat="1" ht="17.100000000000001" customHeight="1" x14ac:dyDescent="0.25">
      <c r="A2" s="26" t="s">
        <v>12</v>
      </c>
      <c r="B2" s="27" t="s">
        <v>15</v>
      </c>
      <c r="C2" s="31"/>
      <c r="D2" s="32"/>
      <c r="E2" s="32"/>
      <c r="F2" s="32"/>
    </row>
    <row r="3" spans="1:6" s="2" customFormat="1" ht="28.5" customHeight="1" x14ac:dyDescent="0.25">
      <c r="A3" s="26" t="s">
        <v>11</v>
      </c>
      <c r="B3" s="27" t="s">
        <v>13</v>
      </c>
      <c r="C3" s="31"/>
      <c r="D3" s="32"/>
      <c r="E3" s="32"/>
      <c r="F3" s="32"/>
    </row>
    <row r="4" spans="1:6" s="3" customFormat="1" ht="32.25" customHeight="1" x14ac:dyDescent="0.25">
      <c r="A4" s="26" t="s">
        <v>14</v>
      </c>
      <c r="B4" s="27" t="s">
        <v>23</v>
      </c>
      <c r="C4" s="33"/>
      <c r="D4" s="34"/>
      <c r="E4" s="34"/>
      <c r="F4" s="34"/>
    </row>
    <row r="5" spans="1:6" s="3" customFormat="1" ht="17.100000000000001" customHeight="1" x14ac:dyDescent="0.2">
      <c r="A5" s="19"/>
      <c r="B5" s="28"/>
      <c r="C5" s="33"/>
      <c r="D5" s="34"/>
      <c r="E5" s="34"/>
      <c r="F5" s="34"/>
    </row>
    <row r="6" spans="1:6" x14ac:dyDescent="0.2">
      <c r="A6" s="20"/>
      <c r="B6" s="4"/>
    </row>
    <row r="7" spans="1:6" s="6" customFormat="1" ht="20.25" x14ac:dyDescent="0.3">
      <c r="A7" s="21"/>
      <c r="B7" s="5" t="s">
        <v>32</v>
      </c>
      <c r="C7" s="35"/>
      <c r="D7" s="35"/>
      <c r="E7" s="35"/>
      <c r="F7" s="35"/>
    </row>
    <row r="8" spans="1:6" x14ac:dyDescent="0.2">
      <c r="A8" s="20"/>
      <c r="B8" s="4"/>
    </row>
    <row r="9" spans="1:6" x14ac:dyDescent="0.2">
      <c r="A9" s="20"/>
      <c r="B9" s="15"/>
      <c r="C9" s="52" t="s">
        <v>28</v>
      </c>
      <c r="D9" s="52" t="s">
        <v>29</v>
      </c>
      <c r="E9" s="52" t="s">
        <v>30</v>
      </c>
      <c r="F9" s="52" t="s">
        <v>31</v>
      </c>
    </row>
    <row r="10" spans="1:6" s="7" customFormat="1" ht="49.5" customHeight="1" x14ac:dyDescent="0.2">
      <c r="A10" s="48" t="s">
        <v>0</v>
      </c>
      <c r="B10" s="49" t="s">
        <v>16</v>
      </c>
      <c r="C10" s="74"/>
      <c r="D10" s="75"/>
      <c r="E10" s="75"/>
      <c r="F10" s="76"/>
    </row>
    <row r="11" spans="1:6" ht="140.25" customHeight="1" x14ac:dyDescent="0.2">
      <c r="A11" s="50" t="s">
        <v>1</v>
      </c>
      <c r="B11" s="51" t="s">
        <v>34</v>
      </c>
      <c r="C11" s="52" t="s">
        <v>24</v>
      </c>
      <c r="D11" s="52">
        <v>1</v>
      </c>
      <c r="E11" s="53"/>
      <c r="F11" s="56">
        <f>D11*E11</f>
        <v>0</v>
      </c>
    </row>
    <row r="12" spans="1:6" ht="88.5" customHeight="1" x14ac:dyDescent="0.2">
      <c r="A12" s="50" t="s">
        <v>2</v>
      </c>
      <c r="B12" s="51" t="s">
        <v>19</v>
      </c>
      <c r="C12" s="52" t="s">
        <v>24</v>
      </c>
      <c r="D12" s="52">
        <v>1</v>
      </c>
      <c r="E12" s="53"/>
      <c r="F12" s="56">
        <f t="shared" ref="F12:F14" si="0">D12*E12</f>
        <v>0</v>
      </c>
    </row>
    <row r="13" spans="1:6" ht="81" customHeight="1" x14ac:dyDescent="0.2">
      <c r="A13" s="50" t="s">
        <v>3</v>
      </c>
      <c r="B13" s="51" t="s">
        <v>33</v>
      </c>
      <c r="C13" s="52" t="s">
        <v>24</v>
      </c>
      <c r="D13" s="52">
        <v>1</v>
      </c>
      <c r="E13" s="53"/>
      <c r="F13" s="56">
        <f t="shared" si="0"/>
        <v>0</v>
      </c>
    </row>
    <row r="14" spans="1:6" s="7" customFormat="1" ht="55.5" customHeight="1" x14ac:dyDescent="0.2">
      <c r="A14" s="50" t="s">
        <v>4</v>
      </c>
      <c r="B14" s="51" t="s">
        <v>20</v>
      </c>
      <c r="C14" s="52" t="s">
        <v>24</v>
      </c>
      <c r="D14" s="52">
        <v>1</v>
      </c>
      <c r="E14" s="53"/>
      <c r="F14" s="56">
        <f t="shared" si="0"/>
        <v>0</v>
      </c>
    </row>
    <row r="15" spans="1:6" s="16" customFormat="1" ht="20.25" customHeight="1" x14ac:dyDescent="0.2">
      <c r="A15" s="23"/>
      <c r="B15" s="55" t="s">
        <v>25</v>
      </c>
      <c r="C15" s="36"/>
      <c r="D15" s="37"/>
      <c r="E15" s="43"/>
      <c r="F15" s="57">
        <f>SUM(F11:F14)</f>
        <v>0</v>
      </c>
    </row>
    <row r="16" spans="1:6" s="16" customFormat="1" ht="20.25" customHeight="1" x14ac:dyDescent="0.2">
      <c r="A16" s="23"/>
      <c r="B16" s="8"/>
      <c r="C16" s="30"/>
      <c r="D16" s="38"/>
      <c r="E16" s="44"/>
      <c r="F16" s="44"/>
    </row>
    <row r="17" spans="1:7" s="7" customFormat="1" ht="48.75" customHeight="1" x14ac:dyDescent="0.2">
      <c r="A17" s="48" t="s">
        <v>5</v>
      </c>
      <c r="B17" s="49" t="s">
        <v>17</v>
      </c>
      <c r="C17" s="74"/>
      <c r="D17" s="75"/>
      <c r="E17" s="75"/>
      <c r="F17" s="76"/>
    </row>
    <row r="18" spans="1:7" s="7" customFormat="1" ht="135.75" customHeight="1" x14ac:dyDescent="0.2">
      <c r="A18" s="50" t="s">
        <v>6</v>
      </c>
      <c r="B18" s="54" t="s">
        <v>22</v>
      </c>
      <c r="C18" s="52" t="s">
        <v>21</v>
      </c>
      <c r="D18" s="52">
        <v>15</v>
      </c>
      <c r="E18" s="53"/>
      <c r="F18" s="56">
        <f>D18*E18</f>
        <v>0</v>
      </c>
      <c r="G18" s="1"/>
    </row>
    <row r="19" spans="1:7" customFormat="1" ht="18.75" customHeight="1" x14ac:dyDescent="0.25">
      <c r="A19" s="23"/>
      <c r="B19" s="55" t="s">
        <v>27</v>
      </c>
      <c r="C19" s="36"/>
      <c r="D19" s="37"/>
      <c r="E19" s="43"/>
      <c r="F19" s="57">
        <f>F18</f>
        <v>0</v>
      </c>
    </row>
    <row r="20" spans="1:7" customFormat="1" ht="18.75" customHeight="1" x14ac:dyDescent="0.25">
      <c r="A20" s="23"/>
      <c r="B20" s="8"/>
      <c r="C20" s="30"/>
      <c r="D20" s="39"/>
      <c r="E20" s="45"/>
      <c r="F20" s="45"/>
    </row>
    <row r="21" spans="1:7" s="7" customFormat="1" ht="55.5" customHeight="1" x14ac:dyDescent="0.2">
      <c r="A21" s="48" t="s">
        <v>7</v>
      </c>
      <c r="B21" s="49" t="s">
        <v>18</v>
      </c>
      <c r="C21" s="74"/>
      <c r="D21" s="75"/>
      <c r="E21" s="75"/>
      <c r="F21" s="76"/>
    </row>
    <row r="22" spans="1:7" s="7" customFormat="1" ht="104.25" customHeight="1" x14ac:dyDescent="0.2">
      <c r="A22" s="50" t="s">
        <v>8</v>
      </c>
      <c r="B22" s="54" t="s">
        <v>35</v>
      </c>
      <c r="C22" s="52" t="s">
        <v>21</v>
      </c>
      <c r="D22" s="52">
        <v>493</v>
      </c>
      <c r="E22" s="53"/>
      <c r="F22" s="56">
        <f>D22*E22</f>
        <v>0</v>
      </c>
    </row>
    <row r="23" spans="1:7" s="7" customFormat="1" ht="21" customHeight="1" x14ac:dyDescent="0.2">
      <c r="A23" s="22"/>
      <c r="B23" s="55" t="s">
        <v>27</v>
      </c>
      <c r="C23" s="36"/>
      <c r="D23" s="37"/>
      <c r="E23" s="43"/>
      <c r="F23" s="57">
        <f>F22</f>
        <v>0</v>
      </c>
    </row>
    <row r="24" spans="1:7" s="7" customFormat="1" ht="21" customHeight="1" thickBot="1" x14ac:dyDescent="0.25">
      <c r="A24" s="22"/>
      <c r="B24" s="29"/>
      <c r="C24" s="40"/>
      <c r="D24" s="41"/>
      <c r="E24" s="46"/>
      <c r="F24" s="46"/>
    </row>
    <row r="25" spans="1:7" s="10" customFormat="1" ht="17.100000000000001" customHeight="1" thickBot="1" x14ac:dyDescent="0.3">
      <c r="A25" s="58"/>
      <c r="B25" s="59" t="s">
        <v>26</v>
      </c>
      <c r="C25" s="60"/>
      <c r="D25" s="60"/>
      <c r="E25" s="61"/>
      <c r="F25" s="62">
        <f>F23+F19+F15</f>
        <v>0</v>
      </c>
    </row>
    <row r="26" spans="1:7" s="12" customFormat="1" ht="17.100000000000001" customHeight="1" thickTop="1" x14ac:dyDescent="0.2">
      <c r="A26" s="63"/>
      <c r="B26" s="64" t="s">
        <v>9</v>
      </c>
      <c r="C26" s="65">
        <v>0.22</v>
      </c>
      <c r="D26" s="66"/>
      <c r="E26" s="67"/>
      <c r="F26" s="68">
        <f>F25*C26</f>
        <v>0</v>
      </c>
    </row>
    <row r="27" spans="1:7" s="10" customFormat="1" ht="17.100000000000001" customHeight="1" thickBot="1" x14ac:dyDescent="0.3">
      <c r="A27" s="69"/>
      <c r="B27" s="70" t="s">
        <v>10</v>
      </c>
      <c r="C27" s="71"/>
      <c r="D27" s="71"/>
      <c r="E27" s="72"/>
      <c r="F27" s="73">
        <f>F25+F26</f>
        <v>0</v>
      </c>
    </row>
    <row r="28" spans="1:7" s="12" customFormat="1" ht="17.100000000000001" customHeight="1" x14ac:dyDescent="0.2">
      <c r="A28" s="24"/>
      <c r="B28" s="11"/>
      <c r="C28" s="42"/>
      <c r="D28" s="42"/>
      <c r="E28" s="47"/>
      <c r="F28" s="47"/>
    </row>
    <row r="29" spans="1:7" s="12" customFormat="1" ht="17.100000000000001" customHeight="1" x14ac:dyDescent="0.2">
      <c r="A29" s="24"/>
      <c r="B29" s="11"/>
      <c r="C29" s="42"/>
      <c r="D29" s="42"/>
      <c r="E29" s="47"/>
      <c r="F29" s="47"/>
    </row>
    <row r="30" spans="1:7" customFormat="1" ht="17.100000000000001" customHeight="1" x14ac:dyDescent="0.25">
      <c r="A30" s="9"/>
      <c r="B30" s="13"/>
      <c r="C30" s="30"/>
      <c r="D30" s="39"/>
      <c r="E30" s="45"/>
      <c r="F30" s="45"/>
    </row>
    <row r="31" spans="1:7" customFormat="1" ht="17.100000000000001" customHeight="1" x14ac:dyDescent="0.25">
      <c r="A31" s="23"/>
      <c r="B31" s="13"/>
      <c r="C31" s="30"/>
      <c r="D31" s="39"/>
      <c r="E31" s="45"/>
      <c r="F31" s="45"/>
    </row>
    <row r="32" spans="1:7" customFormat="1" ht="17.100000000000001" customHeight="1" x14ac:dyDescent="0.25">
      <c r="A32" s="23"/>
      <c r="B32" s="13"/>
      <c r="C32" s="30"/>
      <c r="D32" s="39"/>
      <c r="E32" s="45"/>
      <c r="F32" s="45"/>
    </row>
    <row r="33" spans="1:6" customFormat="1" ht="17.100000000000001" customHeight="1" x14ac:dyDescent="0.25">
      <c r="A33" s="23"/>
      <c r="B33" s="13"/>
      <c r="C33" s="30"/>
      <c r="D33" s="39"/>
      <c r="E33" s="45"/>
      <c r="F33" s="45"/>
    </row>
    <row r="34" spans="1:6" customFormat="1" ht="17.100000000000001" customHeight="1" x14ac:dyDescent="0.25">
      <c r="A34" s="23"/>
      <c r="B34" s="13"/>
      <c r="C34" s="30"/>
      <c r="D34" s="39"/>
      <c r="E34" s="45"/>
      <c r="F34" s="45"/>
    </row>
  </sheetData>
  <mergeCells count="3">
    <mergeCell ref="C21:F21"/>
    <mergeCell ref="C17:F17"/>
    <mergeCell ref="C10:F10"/>
  </mergeCells>
  <pageMargins left="0.98425196850393704" right="0.15748031496062992" top="0.98425196850393704" bottom="0.98425196850393704" header="0.51181102362204722" footer="0.39370078740157483"/>
  <pageSetup paperSize="9" scale="66" orientation="portrait" r:id="rId1"/>
  <headerFooter alignWithMargins="0">
    <oddHeader>&amp;F</oddHeader>
    <oddFooter>Stran &amp;P od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cols>
    <col min="1" max="1" width="9.140625" customWidth="1"/>
  </cols>
  <sheetData/>
  <pageMargins left="0.70000000000000007" right="0.70000000000000007" top="0.75" bottom="0.75" header="0.30000000000000004" footer="0.30000000000000004"/>
  <pageSetup paperSize="0" fitToWidth="0" fitToHeight="0" orientation="portrait"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946B3B7FAF90D843860267F51D9F8A11" ma:contentTypeVersion="8" ma:contentTypeDescription="Ustvari nov dokument." ma:contentTypeScope="" ma:versionID="5b74489ffbcdc28f16ef045f746bba74">
  <xsd:schema xmlns:xsd="http://www.w3.org/2001/XMLSchema" xmlns:xs="http://www.w3.org/2001/XMLSchema" xmlns:p="http://schemas.microsoft.com/office/2006/metadata/properties" xmlns:ns2="98ab2ec7-ad67-46d5-9134-de17a704f837" targetNamespace="http://schemas.microsoft.com/office/2006/metadata/properties" ma:root="true" ma:fieldsID="5c188dd52048a8f1d5e98380fe588b22" ns2:_="">
    <xsd:import namespace="98ab2ec7-ad67-46d5-9134-de17a704f83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ab2ec7-ad67-46d5-9134-de17a704f83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ABBCF81-7CB1-4769-BA64-CEB9DBA1949A}">
  <ds:schemaRefs>
    <ds:schemaRef ds:uri="http://purl.org/dc/terms/"/>
    <ds:schemaRef ds:uri="98ab2ec7-ad67-46d5-9134-de17a704f837"/>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CCD449F7-196B-4517-BA6C-CB7FDF5C9471}">
  <ds:schemaRefs>
    <ds:schemaRef ds:uri="http://schemas.microsoft.com/sharepoint/v3/contenttype/forms"/>
  </ds:schemaRefs>
</ds:datastoreItem>
</file>

<file path=customXml/itemProps3.xml><?xml version="1.0" encoding="utf-8"?>
<ds:datastoreItem xmlns:ds="http://schemas.openxmlformats.org/officeDocument/2006/customXml" ds:itemID="{95C5E22B-1EE4-4072-9F34-61153BB91A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8ab2ec7-ad67-46d5-9134-de17a704f8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Popis del ZABOJNIK</vt:lpstr>
      <vt:lpstr>List1</vt:lpstr>
      <vt:lpstr>'Popis del ZABOJNIK'!Print_Area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Alja Knific</cp:lastModifiedBy>
  <dcterms:modified xsi:type="dcterms:W3CDTF">2022-08-24T12:30:31Z</dcterms:modified>
</cp:coreProperties>
</file>